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H32"/>
  <c r="I31" s="1"/>
  <c r="S31" s="1"/>
  <c r="R37"/>
  <c r="N37"/>
  <c r="E37"/>
  <c r="O37"/>
  <c r="F37"/>
  <c r="P37"/>
  <c r="D37"/>
  <c r="N17"/>
  <c r="E17"/>
  <c r="O17"/>
  <c r="F17"/>
  <c r="P17"/>
  <c r="H17"/>
  <c r="D17"/>
  <c r="Q12"/>
  <c r="Q17"/>
  <c r="Q22"/>
  <c r="G39" s="1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E39" l="1"/>
  <c r="R12"/>
  <c r="R39" s="1"/>
  <c r="N12"/>
  <c r="N39" s="1"/>
  <c r="E12"/>
  <c r="F12"/>
  <c r="F39" s="1"/>
  <c r="P12"/>
  <c r="P39" s="1"/>
  <c r="O12"/>
  <c r="O39" s="1"/>
  <c r="H12"/>
  <c r="D12"/>
  <c r="D39" s="1"/>
  <c r="I16"/>
  <c r="S16" s="1"/>
  <c r="H37"/>
  <c r="I36" s="1"/>
  <c r="S36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<sst xmlns="http://schemas.openxmlformats.org/spreadsheetml/2006/main" count="114" uniqueCount="72">
  <si>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</si>
  <si>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</si>
  <si>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</si>
  <si>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</si>
  <si>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</si>
  <si>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19.3.2022</t>
  </si>
  <si>
    <t>Domácí</t>
  </si>
  <si>
    <t xml:space="preserve">KK Jiskra Rýmařov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</si>
  <si>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</si>
  <si>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</si>
  <si>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</si>
  <si>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</si>
  <si>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</si>
  <si>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</si>
  <si>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</si>
  <si>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</si>
  <si>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</si>
  <si>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</si>
  <si>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</si>
  <si>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</si>
  <si>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</si>
  <si>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</si>
  <si>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Hendrych</t>
  </si>
  <si>
    <t>Jaroslav</t>
  </si>
  <si>
    <t>Radek</t>
  </si>
  <si>
    <t>Stárek</t>
  </si>
  <si>
    <t>Vítek</t>
  </si>
  <si>
    <t>Ladislav</t>
  </si>
  <si>
    <t>Denis</t>
  </si>
  <si>
    <t>Chárník</t>
  </si>
  <si>
    <t>Mückstein</t>
  </si>
  <si>
    <t>Tomáš</t>
  </si>
  <si>
    <t>Otto</t>
  </si>
  <si>
    <t>Chlachula</t>
  </si>
  <si>
    <t>Staněk</t>
  </si>
  <si>
    <t>Petr</t>
  </si>
  <si>
    <t>Jiří</t>
  </si>
  <si>
    <t>Janáč</t>
  </si>
  <si>
    <t>Josef</t>
  </si>
  <si>
    <t>Sochor</t>
  </si>
  <si>
    <t>Antonín</t>
  </si>
  <si>
    <t>David</t>
  </si>
  <si>
    <t>Celkový výkon družstva  </t>
  </si>
  <si>
    <t>Vedoucí družstva         Jméno:</t>
  </si>
  <si>
    <t>Ladislav Stárek</t>
  </si>
  <si>
    <t>Bodový zisk</t>
  </si>
  <si>
    <t>Aleš Staněk</t>
  </si>
  <si>
    <t>Podpis:</t>
  </si>
  <si>
    <t>Rozhodčí</t>
  </si>
  <si>
    <t>Jméno:</t>
  </si>
  <si>
    <t>Marek Hampl</t>
  </si>
  <si>
    <t>Číslo průkazu:</t>
  </si>
  <si>
    <t>II/0544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</si>
  <si>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</si>
  <si>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</si>
  <si>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</si>
  <si>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</si>
  <si>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</si>
  <si>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</si>
  <si>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</si>
  <si>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</si>
  <si>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</si>
  <si>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</si>
  <si>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</si>
  <si>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</si>
  <si>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</si>
  <si>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</si>
  <si>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</si>
  <si>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</si>
  <si>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</si>
  <si>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</si>
  <si>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Marek Hampl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</si>
</sst>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30</v>
      </c>
      <c r="P8" s="12">
        <v>2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42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53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32</v>
      </c>
      <c r="P10" s="18">
        <v>3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45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5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186</v>
      </c>
      <c r="F12" s="28">
        <f>IF(ISNUMBER($G12),SUM(F8:F11),"")</f>
        <v>4</v>
      </c>
      <c r="G12" s="29">
        <f>IF(SUM($G8:$G11)+SUM($Q8:$Q11)&gt;0,SUM(G8:G11),"")</f>
        <v>557</v>
      </c>
      <c r="H12" s="27">
        <f>IF(ISNUMBER($G12),SUM(H8:H11),"")</f>
        <v>4</v>
      </c>
      <c r="I12" s="99"/>
      <c r="K12" s="96">
        <v>15155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140</v>
      </c>
      <c r="P12" s="28">
        <f>IF(ISNUMBER($G12),SUM(P8:P11),"")</f>
        <v>12</v>
      </c>
      <c r="Q12" s="29">
        <f>IF(SUM($G8:$G11)+SUM($Q8:$Q11)&gt;0,SUM(Q8:Q11),"")</f>
        <v>509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70</v>
      </c>
      <c r="E13" s="12">
        <v>52</v>
      </c>
      <c r="F13" s="12">
        <v>2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33</v>
      </c>
      <c r="P13" s="12">
        <v>4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33</v>
      </c>
      <c r="F14" s="18">
        <v>0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50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45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62</v>
      </c>
      <c r="F16" s="23">
        <v>1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35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201</v>
      </c>
      <c r="F17" s="28">
        <f>IF(ISNUMBER($G17),SUM(F13:F16),"")</f>
        <v>4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22934</v>
      </c>
      <c r="L17" s="97"/>
      <c r="M17" s="26" t="s">
        <v>18</v>
      </c>
      <c r="N17" s="27">
        <f>IF(ISNUMBER($G17),SUM(N13:N16),"")</f>
        <v>395</v>
      </c>
      <c r="O17" s="28">
        <f>IF(ISNUMBER($G17),SUM(O13:O16),"")</f>
        <v>163</v>
      </c>
      <c r="P17" s="28">
        <f>IF(ISNUMBER($G17),SUM(P13:P16),"")</f>
        <v>8</v>
      </c>
      <c r="Q17" s="29">
        <f>IF(SUM($G13:$G16)+SUM($Q13:$Q16)&gt;0,SUM(Q13:Q16),"")</f>
        <v>558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27</v>
      </c>
      <c r="F18" s="12">
        <v>4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52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34</v>
      </c>
      <c r="F19" s="18">
        <v>5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43</v>
      </c>
      <c r="P19" s="18">
        <v>4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36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80</v>
      </c>
      <c r="O20" s="18">
        <v>45</v>
      </c>
      <c r="P20" s="18">
        <v>1</v>
      </c>
      <c r="Q20" s="19">
        <f>IF(AND(ISBLANK(N20),ISBLANK(O20)),"",N20+O20)</f>
        <v>125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27</v>
      </c>
      <c r="F21" s="23">
        <v>4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52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9498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124</v>
      </c>
      <c r="F22" s="28">
        <f>IF(ISNUMBER($G22),SUM(F18:F21),"")</f>
        <v>15</v>
      </c>
      <c r="G22" s="29">
        <f>IF(SUM($G18:$G21)+SUM($Q18:$Q21)&gt;0,SUM(G18:G21),"")</f>
        <v>497</v>
      </c>
      <c r="H22" s="27">
        <f>IF(ISNUMBER($G22),SUM(H18:H21),"")</f>
        <v>0.5</v>
      </c>
      <c r="I22" s="99"/>
      <c r="K22" s="96">
        <v>23174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192</v>
      </c>
      <c r="P22" s="28">
        <f>IF(ISNUMBER($G22),SUM(P18:P21),"")</f>
        <v>7</v>
      </c>
      <c r="Q22" s="29">
        <f>IF(SUM($G18:$G21)+SUM($Q18:$Q21)&gt;0,SUM(Q18:Q21),"")</f>
        <v>543</v>
      </c>
      <c r="R22" s="27">
        <f>IF(ISNUMBER($G22),SUM(R18:R21),"")</f>
        <v>3.5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45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107</v>
      </c>
      <c r="O23" s="12">
        <v>52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54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41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43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35</v>
      </c>
      <c r="F26" s="23">
        <v>1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71</v>
      </c>
      <c r="P26" s="23">
        <v>0</v>
      </c>
      <c r="Q26" s="24">
        <f>IF(AND(ISBLANK(N26),ISBLANK(O26)),"",N26+O26)</f>
        <v>168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165</v>
      </c>
      <c r="F27" s="28">
        <f>IF(ISNUMBER($G27),SUM(F23:F26),"")</f>
        <v>4</v>
      </c>
      <c r="G27" s="29">
        <f>IF(SUM($G23:$G26)+SUM($Q23:$Q26)&gt;0,SUM(G23:G26),"")</f>
        <v>509</v>
      </c>
      <c r="H27" s="27">
        <f>IF(ISNUMBER($G27),SUM(H23:H26),"")</f>
        <v>0</v>
      </c>
      <c r="I27" s="99"/>
      <c r="K27" s="96">
        <v>10164</v>
      </c>
      <c r="L27" s="97"/>
      <c r="M27" s="26" t="s">
        <v>18</v>
      </c>
      <c r="N27" s="27">
        <f>IF(ISNUMBER($G27),SUM(N23:N26),"")</f>
        <v>397</v>
      </c>
      <c r="O27" s="28">
        <f>IF(ISNUMBER($G27),SUM(O23:O26),"")</f>
        <v>220</v>
      </c>
      <c r="P27" s="28">
        <f>IF(ISNUMBER($G27),SUM(P23:P26),"")</f>
        <v>1</v>
      </c>
      <c r="Q27" s="29">
        <f>IF(SUM($G23:$G26)+SUM($Q23:$Q26)&gt;0,SUM(Q23:Q26),"")</f>
        <v>617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52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95</v>
      </c>
      <c r="O28" s="12">
        <v>54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45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85</v>
      </c>
      <c r="E30" s="18">
        <v>34</v>
      </c>
      <c r="F30" s="18">
        <v>2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45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36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523</v>
      </c>
      <c r="H32" s="27">
        <f>IF(ISNUMBER($G32),SUM(H28:H31),"")</f>
        <v>1</v>
      </c>
      <c r="I32" s="99"/>
      <c r="K32" s="96">
        <v>13599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51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90</v>
      </c>
      <c r="O33" s="12">
        <v>45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53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50</v>
      </c>
      <c r="P34" s="18">
        <v>2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44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45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51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45</v>
      </c>
      <c r="P36" s="23">
        <v>0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199</v>
      </c>
      <c r="F37" s="28">
        <f>IF(ISNUMBER($G37),SUM(F33:F36),"")</f>
        <v>3</v>
      </c>
      <c r="G37" s="29">
        <f>IF(SUM($G33:$G36)+SUM($Q33:$Q36)&gt;0,SUM(G33:G36),"")</f>
        <v>585</v>
      </c>
      <c r="H37" s="27">
        <f>IF(ISNUMBER($G37),SUM(H33:H36),"")</f>
        <v>4</v>
      </c>
      <c r="I37" s="99"/>
      <c r="K37" s="96">
        <v>17625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185</v>
      </c>
      <c r="P37" s="28">
        <f>IF(ISNUMBER($G37),SUM(P33:P36),"")</f>
        <v>4</v>
      </c>
      <c r="Q37" s="29">
        <f>IF(SUM($G33:$G36)+SUM($Q33:$Q36)&gt;0,SUM(Q33:Q36),"")</f>
        <v>557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2179</v>
      </c>
      <c r="E39" s="34">
        <f>IF(ISNUMBER($G39),SUM(E12,E17,E22,E27,E32,E37),"")</f>
        <v>1041</v>
      </c>
      <c r="F39" s="34">
        <f>IF(ISNUMBER($G39),SUM(F12,F17,F22,F27,F32,F37),"")</f>
        <v>34</v>
      </c>
      <c r="G39" s="35">
        <f>IF(SUM($G$8:$G$37)+SUM($Q$8:$Q$37)&gt;0,SUM(G12,G17,G22,G27,G32,G37),"")</f>
        <v>3220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2242</v>
      </c>
      <c r="O39" s="34">
        <f>IF(ISNUMBER($G39),SUM(O12,O17,O22,O27,O32,O37),"")</f>
        <v>1098</v>
      </c>
      <c r="P39" s="34">
        <f>IF(ISNUMBER($G39),SUM(P12,P17,P22,P27,P32,P37),"")</f>
        <v>35</v>
      </c>
      <c r="Q39" s="35">
        <f>IF(SUM($G$8:$G$37)+SUM($Q$8:$Q$37)&gt;0,SUM(Q12,Q17,Q22,Q27,Q32,Q37),"")</f>
        <v>3340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Sokol Chvalíkovice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2022-03-19T19:01:51Z</dcterms:modified>
</cp:coreProperties>
</file>